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y\Downloads\"/>
    </mc:Choice>
  </mc:AlternateContent>
  <xr:revisionPtr revIDLastSave="0" documentId="8_{D75BBF26-0CDB-4249-A121-E58253A43B46}" xr6:coauthVersionLast="47" xr6:coauthVersionMax="47" xr10:uidLastSave="{00000000-0000-0000-0000-000000000000}"/>
  <bookViews>
    <workbookView xWindow="-108" yWindow="-108" windowWidth="23256" windowHeight="12456"/>
  </bookViews>
  <sheets>
    <sheet name="savedrec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F2" i="1" l="1"/>
  <c r="BT2" i="1"/>
  <c r="BF3" i="1"/>
  <c r="BT3" i="1"/>
</calcChain>
</file>

<file path=xl/sharedStrings.xml><?xml version="1.0" encoding="utf-8"?>
<sst xmlns="http://schemas.openxmlformats.org/spreadsheetml/2006/main" count="189" uniqueCount="133">
  <si>
    <t>Publication Type</t>
  </si>
  <si>
    <t>Authors</t>
  </si>
  <si>
    <t>Book Authors</t>
  </si>
  <si>
    <t>Book Editors</t>
  </si>
  <si>
    <t>Book Group Authors</t>
  </si>
  <si>
    <t>Author Full Names</t>
  </si>
  <si>
    <t>Book Author Full Names</t>
  </si>
  <si>
    <t>Group Authors</t>
  </si>
  <si>
    <t>Article Title</t>
  </si>
  <si>
    <t>Source Title</t>
  </si>
  <si>
    <t>Book Series Title</t>
  </si>
  <si>
    <t>Book Series Subtitle</t>
  </si>
  <si>
    <t>Language</t>
  </si>
  <si>
    <t>Document Type</t>
  </si>
  <si>
    <t>Conference Title</t>
  </si>
  <si>
    <t>Conference Date</t>
  </si>
  <si>
    <t>Conference Location</t>
  </si>
  <si>
    <t>Conference Sponsor</t>
  </si>
  <si>
    <t>Conference Host</t>
  </si>
  <si>
    <t>Author Keywords</t>
  </si>
  <si>
    <t>Keywords Plus</t>
  </si>
  <si>
    <t>Abstract</t>
  </si>
  <si>
    <t>Addresses</t>
  </si>
  <si>
    <t>Affiliations</t>
  </si>
  <si>
    <t>Reprint Addresses</t>
  </si>
  <si>
    <t>Email Addresses</t>
  </si>
  <si>
    <t>Researcher Ids</t>
  </si>
  <si>
    <t>ORCIDs</t>
  </si>
  <si>
    <t>Funding Orgs</t>
  </si>
  <si>
    <t>Funding Name Preferred</t>
  </si>
  <si>
    <t>Funding Text</t>
  </si>
  <si>
    <t>Cited References</t>
  </si>
  <si>
    <t>Cited Reference Count</t>
  </si>
  <si>
    <t>Times Cited, WoS Core</t>
  </si>
  <si>
    <t>Times Cited, All Databases</t>
  </si>
  <si>
    <t>180 Day Usage Count</t>
  </si>
  <si>
    <t>Since 2013 Usage Count</t>
  </si>
  <si>
    <t>Publisher</t>
  </si>
  <si>
    <t>Publisher City</t>
  </si>
  <si>
    <t>Publisher Address</t>
  </si>
  <si>
    <t>ISSN</t>
  </si>
  <si>
    <t>eISSN</t>
  </si>
  <si>
    <t>ISBN</t>
  </si>
  <si>
    <t>Journal Abbreviation</t>
  </si>
  <si>
    <t>Journal ISO Abbreviation</t>
  </si>
  <si>
    <t>Publication Date</t>
  </si>
  <si>
    <t>Publication Year</t>
  </si>
  <si>
    <t>Volume</t>
  </si>
  <si>
    <t>Issue</t>
  </si>
  <si>
    <t>Part Number</t>
  </si>
  <si>
    <t>Supplement</t>
  </si>
  <si>
    <t>Special Issue</t>
  </si>
  <si>
    <t>Meeting Abstract</t>
  </si>
  <si>
    <t>Start Page</t>
  </si>
  <si>
    <t>End Page</t>
  </si>
  <si>
    <t>Article Number</t>
  </si>
  <si>
    <t>DOI</t>
  </si>
  <si>
    <t>DOI Link</t>
  </si>
  <si>
    <t>Book DOI</t>
  </si>
  <si>
    <t>Early Access Date</t>
  </si>
  <si>
    <t>Number of Pages</t>
  </si>
  <si>
    <t>WoS Categories</t>
  </si>
  <si>
    <t>Web of Science Index</t>
  </si>
  <si>
    <t>Research Areas</t>
  </si>
  <si>
    <t>IDS Number</t>
  </si>
  <si>
    <t>Pubmed Id</t>
  </si>
  <si>
    <t>Open Access Designations</t>
  </si>
  <si>
    <t>Highly Cited Status</t>
  </si>
  <si>
    <t>Hot Paper Status</t>
  </si>
  <si>
    <t>Date of Export</t>
  </si>
  <si>
    <t>UT (Unique WOS ID)</t>
  </si>
  <si>
    <t>Web of Science Record</t>
  </si>
  <si>
    <t>J</t>
  </si>
  <si>
    <t>Burman, E; Millei, Z</t>
  </si>
  <si>
    <t/>
  </si>
  <si>
    <t>Burman, Erica; Millei, Zsuzsanna</t>
  </si>
  <si>
    <t>Post-socialist geopolitical uncertainties: Researching memories of childhood with 'child as method'</t>
  </si>
  <si>
    <t>CHILDREN &amp; SOCIETY</t>
  </si>
  <si>
    <t>English</t>
  </si>
  <si>
    <t>Article</t>
  </si>
  <si>
    <t>biography; child as method; memory; narrative; post-socialist studies</t>
  </si>
  <si>
    <t>POSTSOCIALIST; COLONIALITY</t>
  </si>
  <si>
    <t>This article engages continuing discussions in childhood studies on (re)inserting the study of childhood into wider socio-political matrices of power and practices. We present as a potent analytical strategy to do this work 'child as method', developed by one of the authors. After describing 'child as method', we draw on the Recollect/Reconnect project, in which scholars and artists who grew up during the last decades of the Cold War recalled their childhood memories. We focus on 'the child' and 'childhood' as a position of geopolitical address, formulated by narrators to the reader as revealing emergent post-socialist subjectivities and conditions.</t>
  </si>
  <si>
    <t>[Burman, Erica] Univ Manchester, Inst Educ, Manchester, Lancs, England; [Millei, Zsuzsanna] Univ Tampere, Fac Educ &amp; Culture, Tampere, Finland</t>
  </si>
  <si>
    <t>University of Manchester; Tampere University</t>
  </si>
  <si>
    <t>Burman, E (corresponding author), Univ Manchester, Inst Educ, Manchester, Lancs, England.</t>
  </si>
  <si>
    <t>erica.burman@manchester.ac.uk</t>
  </si>
  <si>
    <t>Burman, Erica/0000-0002-2504-5120; Millei, Zsuzsanna/0000-0003-4681-6024</t>
  </si>
  <si>
    <t>Koneen Saatio [201804719]</t>
  </si>
  <si>
    <t>Koneen Saatio</t>
  </si>
  <si>
    <t>Koneen Saatio, Grant/Award Number: 201804719) (EUR 319,000</t>
  </si>
  <si>
    <t>WILEY</t>
  </si>
  <si>
    <t>HOBOKEN</t>
  </si>
  <si>
    <t>111 RIVER ST, HOBOKEN 07030-5774, NJ USA</t>
  </si>
  <si>
    <t>0951-0605</t>
  </si>
  <si>
    <t>1099-0860</t>
  </si>
  <si>
    <t>CHILD SOC</t>
  </si>
  <si>
    <t>Child. Soc.</t>
  </si>
  <si>
    <t>SEP</t>
  </si>
  <si>
    <t>e12551</t>
  </si>
  <si>
    <t>10.1111/chso.12551</t>
  </si>
  <si>
    <t>FEB 2022</t>
  </si>
  <si>
    <t>Social Work</t>
  </si>
  <si>
    <t>Social Science Citation Index (SSCI)</t>
  </si>
  <si>
    <t>3Q0YG</t>
  </si>
  <si>
    <t>hybrid</t>
  </si>
  <si>
    <t>2023-10-05</t>
  </si>
  <si>
    <t>WOS:000752653200001</t>
  </si>
  <si>
    <t>Naftali, O</t>
  </si>
  <si>
    <t>Naftali, Orna</t>
  </si>
  <si>
    <t>Recovering Childhood: Play, Pedagogy, and the Rise of Psychological Knowledge in Contemporary Urban China</t>
  </si>
  <si>
    <t>MODERN CHINA</t>
  </si>
  <si>
    <t>China; childhood; psychology; subjectivity; education</t>
  </si>
  <si>
    <t>DEVELOPMENTAL-PSYCHOLOGY; RIGHTS</t>
  </si>
  <si>
    <t>In the past few decades, China has witnessed the emergence of a psychological discourse of childhood. This new discourse portrays children as persons with unique emotional needs and seeks to redefine childhood as a time of play and relaxation rather than study or toil. Drawing on the results of ethnographic fieldwork in Shanghai's schools and homes in 2004-2005, the present article describes the complex ways Shanghai's teachers and parents engage with this normalizing, developmental discourse. It argues that the rise of a psychological discourse of childhood signals a shift in Chinese modes of governing school and family life, and in current conceptualizations of the child-as-citizen and the child-as-subject in postsocialist, urban China.</t>
  </si>
  <si>
    <t>[Naftali, Orna] Hebrew Univ Jerusalem, Louis Frieberg Ctr E Asian Studies, IL-91905 Jerusalem, Israel; [Naftali, Orna] Hebrew Univ Jerusalem, Harry S Truman Res Inst Adv Peace, IL-91905 Jerusalem, Israel</t>
  </si>
  <si>
    <t>Hebrew University of Jerusalem; Hebrew University of Jerusalem</t>
  </si>
  <si>
    <t>Naftali, O (corresponding author), Hebrew Univ Jerusalem, Louis Frieberg Ctr E Asian Studies, IL-91905 Jerusalem, Israel.</t>
  </si>
  <si>
    <t>norna@mscc.huji.ac.il</t>
  </si>
  <si>
    <t>Naftali, Orna/R-6674-2019</t>
  </si>
  <si>
    <t>Naftali, Orna/0000-0002-2842-5866</t>
  </si>
  <si>
    <t>SAGE PUBLICATIONS INC</t>
  </si>
  <si>
    <t>THOUSAND OAKS</t>
  </si>
  <si>
    <t>2455 TELLER RD, THOUSAND OAKS, CA 91320 USA</t>
  </si>
  <si>
    <t>0097-7004</t>
  </si>
  <si>
    <t>1552-6836</t>
  </si>
  <si>
    <t>MOD CHINA</t>
  </si>
  <si>
    <t>Mod. China</t>
  </si>
  <si>
    <t>NOV</t>
  </si>
  <si>
    <t>10.1177/0097700410377594</t>
  </si>
  <si>
    <t>Area Studies</t>
  </si>
  <si>
    <t>656WN</t>
  </si>
  <si>
    <t>WOS:000282371900002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</si>
</sst>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"/>
  <sheetViews>
    <sheetView tabSelected="1" workbookViewId="0"/>
  </sheetViews>
  <sheetFormatPr defaultRowHeight="13.2" x14ac:dyDescent="0.25"/>
  <sheetData>
    <row r="1" spans="1:7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</row>
    <row r="2" spans="1:72" x14ac:dyDescent="0.25">
      <c r="A2" t="s">
        <v>72</v>
      </c>
      <c r="B2" t="s">
        <v>73</v>
      </c>
      <c r="C2" t="s">
        <v>74</v>
      </c>
      <c r="D2" t="s">
        <v>74</v>
      </c>
      <c r="E2" t="s">
        <v>74</v>
      </c>
      <c r="F2" t="s">
        <v>75</v>
      </c>
      <c r="G2" t="s">
        <v>74</v>
      </c>
      <c r="H2" t="s">
        <v>74</v>
      </c>
      <c r="I2" t="s">
        <v>76</v>
      </c>
      <c r="J2" t="s">
        <v>77</v>
      </c>
      <c r="K2" t="s">
        <v>74</v>
      </c>
      <c r="L2" t="s">
        <v>74</v>
      </c>
      <c r="M2" t="s">
        <v>78</v>
      </c>
      <c r="N2" t="s">
        <v>79</v>
      </c>
      <c r="O2" t="s">
        <v>74</v>
      </c>
      <c r="P2" t="s">
        <v>74</v>
      </c>
      <c r="Q2" t="s">
        <v>74</v>
      </c>
      <c r="R2" t="s">
        <v>74</v>
      </c>
      <c r="S2" t="s">
        <v>74</v>
      </c>
      <c r="T2" t="s">
        <v>80</v>
      </c>
      <c r="U2" t="s">
        <v>81</v>
      </c>
      <c r="V2" t="s">
        <v>82</v>
      </c>
      <c r="W2" t="s">
        <v>83</v>
      </c>
      <c r="X2" t="s">
        <v>84</v>
      </c>
      <c r="Y2" t="s">
        <v>85</v>
      </c>
      <c r="Z2" t="s">
        <v>86</v>
      </c>
      <c r="AA2" t="s">
        <v>74</v>
      </c>
      <c r="AB2" t="s">
        <v>87</v>
      </c>
      <c r="AC2" t="s">
        <v>88</v>
      </c>
      <c r="AD2" t="s">
        <v>89</v>
      </c>
      <c r="AE2" t="s">
        <v>90</v>
      </c>
      <c r="AF2" t="s">
        <v>74</v>
      </c>
      <c r="AG2">
        <v>65</v>
      </c>
      <c r="AH2">
        <v>4</v>
      </c>
      <c r="AI2">
        <v>4</v>
      </c>
      <c r="AJ2">
        <v>2</v>
      </c>
      <c r="AK2">
        <v>2</v>
      </c>
      <c r="AL2" t="s">
        <v>91</v>
      </c>
      <c r="AM2" t="s">
        <v>92</v>
      </c>
      <c r="AN2" t="s">
        <v>93</v>
      </c>
      <c r="AO2" t="s">
        <v>94</v>
      </c>
      <c r="AP2" t="s">
        <v>95</v>
      </c>
      <c r="AQ2" t="s">
        <v>74</v>
      </c>
      <c r="AR2" t="s">
        <v>96</v>
      </c>
      <c r="AS2" t="s">
        <v>97</v>
      </c>
      <c r="AT2" t="s">
        <v>98</v>
      </c>
      <c r="AU2">
        <v>2022</v>
      </c>
      <c r="AV2">
        <v>36</v>
      </c>
      <c r="AW2">
        <v>5</v>
      </c>
      <c r="AX2" t="s">
        <v>74</v>
      </c>
      <c r="AY2" t="s">
        <v>74</v>
      </c>
      <c r="AZ2" t="s">
        <v>74</v>
      </c>
      <c r="BA2" t="s">
        <v>74</v>
      </c>
      <c r="BB2">
        <v>993</v>
      </c>
      <c r="BC2">
        <v>1009</v>
      </c>
      <c r="BD2" t="s">
        <v>99</v>
      </c>
      <c r="BE2" t="s">
        <v>100</v>
      </c>
      <c r="BF2" t="str">
        <f>HYPERLINK("http://dx.doi.org/10.1111/chso.12551","http://dx.doi.org/10.1111/chso.12551")</f>
        <v>http://dx.doi.org/10.1111/chso.12551</v>
      </c>
      <c r="BG2" t="s">
        <v>74</v>
      </c>
      <c r="BH2" t="s">
        <v>101</v>
      </c>
      <c r="BI2">
        <v>17</v>
      </c>
      <c r="BJ2" t="s">
        <v>102</v>
      </c>
      <c r="BK2" t="s">
        <v>103</v>
      </c>
      <c r="BL2" t="s">
        <v>102</v>
      </c>
      <c r="BM2" t="s">
        <v>104</v>
      </c>
      <c r="BN2" t="s">
        <v>74</v>
      </c>
      <c r="BO2" t="s">
        <v>105</v>
      </c>
      <c r="BP2" t="s">
        <v>74</v>
      </c>
      <c r="BQ2" t="s">
        <v>74</v>
      </c>
      <c r="BR2" t="s">
        <v>106</v>
      </c>
      <c r="BS2" t="s">
        <v>107</v>
      </c>
      <c r="BT2" t="str">
        <f>HYPERLINK("https%3A%2F%2Fwww.webofscience.com%2Fwos%2Fwoscc%2Ffull-record%2FWOS:000752653200001","View Full Record in Web of Science")</f>
        <v>View Full Record in Web of Science</v>
      </c>
    </row>
    <row r="3" spans="1:72" x14ac:dyDescent="0.25">
      <c r="A3" t="s">
        <v>72</v>
      </c>
      <c r="B3" t="s">
        <v>108</v>
      </c>
      <c r="C3" t="s">
        <v>74</v>
      </c>
      <c r="D3" t="s">
        <v>74</v>
      </c>
      <c r="E3" t="s">
        <v>74</v>
      </c>
      <c r="F3" t="s">
        <v>109</v>
      </c>
      <c r="G3" t="s">
        <v>74</v>
      </c>
      <c r="H3" t="s">
        <v>74</v>
      </c>
      <c r="I3" t="s">
        <v>110</v>
      </c>
      <c r="J3" t="s">
        <v>111</v>
      </c>
      <c r="K3" t="s">
        <v>74</v>
      </c>
      <c r="L3" t="s">
        <v>74</v>
      </c>
      <c r="M3" t="s">
        <v>78</v>
      </c>
      <c r="N3" t="s">
        <v>79</v>
      </c>
      <c r="O3" t="s">
        <v>74</v>
      </c>
      <c r="P3" t="s">
        <v>74</v>
      </c>
      <c r="Q3" t="s">
        <v>74</v>
      </c>
      <c r="R3" t="s">
        <v>74</v>
      </c>
      <c r="S3" t="s">
        <v>74</v>
      </c>
      <c r="T3" t="s">
        <v>112</v>
      </c>
      <c r="U3" t="s">
        <v>113</v>
      </c>
      <c r="V3" t="s">
        <v>114</v>
      </c>
      <c r="W3" t="s">
        <v>115</v>
      </c>
      <c r="X3" t="s">
        <v>116</v>
      </c>
      <c r="Y3" t="s">
        <v>117</v>
      </c>
      <c r="Z3" t="s">
        <v>118</v>
      </c>
      <c r="AA3" t="s">
        <v>119</v>
      </c>
      <c r="AB3" t="s">
        <v>120</v>
      </c>
      <c r="AC3" t="s">
        <v>74</v>
      </c>
      <c r="AD3" t="s">
        <v>74</v>
      </c>
      <c r="AE3" t="s">
        <v>74</v>
      </c>
      <c r="AF3" t="s">
        <v>74</v>
      </c>
      <c r="AG3">
        <v>98</v>
      </c>
      <c r="AH3">
        <v>36</v>
      </c>
      <c r="AI3">
        <v>36</v>
      </c>
      <c r="AJ3">
        <v>1</v>
      </c>
      <c r="AK3">
        <v>17</v>
      </c>
      <c r="AL3" t="s">
        <v>121</v>
      </c>
      <c r="AM3" t="s">
        <v>122</v>
      </c>
      <c r="AN3" t="s">
        <v>123</v>
      </c>
      <c r="AO3" t="s">
        <v>124</v>
      </c>
      <c r="AP3" t="s">
        <v>125</v>
      </c>
      <c r="AQ3" t="s">
        <v>74</v>
      </c>
      <c r="AR3" t="s">
        <v>126</v>
      </c>
      <c r="AS3" t="s">
        <v>127</v>
      </c>
      <c r="AT3" t="s">
        <v>128</v>
      </c>
      <c r="AU3">
        <v>2010</v>
      </c>
      <c r="AV3">
        <v>36</v>
      </c>
      <c r="AW3">
        <v>6</v>
      </c>
      <c r="AX3" t="s">
        <v>74</v>
      </c>
      <c r="AY3" t="s">
        <v>74</v>
      </c>
      <c r="AZ3" t="s">
        <v>74</v>
      </c>
      <c r="BA3" t="s">
        <v>74</v>
      </c>
      <c r="BB3">
        <v>589</v>
      </c>
      <c r="BC3">
        <v>616</v>
      </c>
      <c r="BD3" t="s">
        <v>74</v>
      </c>
      <c r="BE3" t="s">
        <v>129</v>
      </c>
      <c r="BF3" t="str">
        <f>HYPERLINK("http://dx.doi.org/10.1177/0097700410377594","http://dx.doi.org/10.1177/0097700410377594")</f>
        <v>http://dx.doi.org/10.1177/0097700410377594</v>
      </c>
      <c r="BG3" t="s">
        <v>74</v>
      </c>
      <c r="BH3" t="s">
        <v>74</v>
      </c>
      <c r="BI3">
        <v>28</v>
      </c>
      <c r="BJ3" t="s">
        <v>130</v>
      </c>
      <c r="BK3" t="s">
        <v>103</v>
      </c>
      <c r="BL3" t="s">
        <v>130</v>
      </c>
      <c r="BM3" t="s">
        <v>131</v>
      </c>
      <c r="BN3">
        <v>20879190</v>
      </c>
      <c r="BO3" t="s">
        <v>74</v>
      </c>
      <c r="BP3" t="s">
        <v>74</v>
      </c>
      <c r="BQ3" t="s">
        <v>74</v>
      </c>
      <c r="BR3" t="s">
        <v>106</v>
      </c>
      <c r="BS3" t="s">
        <v>132</v>
      </c>
      <c r="BT3" t="str">
        <f>HYPERLINK("https%3A%2F%2Fwww.webofscience.com%2Fwos%2Fwoscc%2Ffull-record%2FWOS:000282371900002","View Full Record in Web of Science")</f>
        <v>View Full Record in Web of Science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savedrecs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Dr. Elerian</cp:lastModifiedBy>
  <dcterms:created xsi:type="dcterms:W3CDTF">2023-10-05T09:52:01Z</dcterms:created>
  <dcterms:modified xsi:type="dcterms:W3CDTF">2023-10-05T09:52:01Z</dcterms:modified>
</cp:coreProperties>
</file>